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centralizator!$A$2:$K$37</definedName>
  </definedNames>
  <calcPr calcId="144525"/>
</workbook>
</file>

<file path=xl/sharedStrings.xml><?xml version="1.0" encoding="utf-8"?>
<sst xmlns="http://schemas.openxmlformats.org/spreadsheetml/2006/main" count="54" uniqueCount="53">
  <si>
    <t>Fișă de fundamentare pentru ajustarea tarifului de curățat mecanic zapada (pluguit) cu Multicar dotat cu  plug - lama de 2m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</si>
  <si>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</si>
  <si>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</si>
  <si>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</si>
  <si>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</si>
  <si>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</si>
  <si>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</si>
  <si>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</si>
  <si>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</si>
  <si>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</si>
  <si>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</si>
  <si>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</si>
  <si>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</si>
  <si>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</si>
  <si>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</si>
  <si>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</si>
  <si>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</si>
  <si>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</si>
  <si>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</si>
  <si>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</si>
  <si>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</si>
  <si>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</si>
  <si>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</si>
  <si>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</si>
  <si>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</si>
  <si>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</si>
  <si>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</si>
  <si>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</si>
  <si>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</si>
  <si>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</si>
  <si>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</si>
  <si>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</si>
  <si>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</si>
  <si>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</si>
  <si>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</si>
  <si>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</si>
  <si>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</si>
  <si>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</si>
  <si>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</si>
  <si>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</si>
  <si>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</si>
  <si>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</si>
  <si>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</si>
  <si>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</si>
  <si>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</si>
  <si>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</si>
  <si>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actiune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</si>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</sst>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color indexed="8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0"/>
      <name val="Verdana"/>
      <charset val="134"/>
    </font>
    <font>
      <sz val="12"/>
      <name val="Verdana"/>
      <charset val="134"/>
    </font>
    <font>
      <b/>
      <sz val="10"/>
      <name val="Verdana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b/>
      <sz val="10"/>
      <color indexed="8"/>
      <name val="Verdana"/>
      <charset val="134"/>
    </font>
    <font>
      <sz val="10"/>
      <name val="Arial"/>
      <charset val="134"/>
    </font>
    <font>
      <b/>
      <sz val="12"/>
      <color indexed="8"/>
      <name val="Verdan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2" fontId="9" fillId="0" borderId="4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Border="1" applyAlignment="1">
      <alignment horizontal="right" vertical="center" wrapText="1"/>
    </xf>
    <xf numFmtId="10" fontId="10" fillId="0" borderId="3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velicus.ROMPREST\Desktop\vprod_ch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ductie_2007"/>
      <sheetName val="ch_2007"/>
      <sheetName val="Sheet3"/>
    </sheetNames>
    <sheetDataSet>
      <sheetData sheetId="0" refreshError="1"/>
      <sheetData sheetId="1" refreshError="1">
        <row r="19">
          <cell r="I19">
            <v>0.00152520396748507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37"/>
  <sheetViews>
    <sheetView tabSelected="1" view="pageBreakPreview" zoomScale="90" zoomScaleNormal="100" workbookViewId="0">
      <selection activeCell="I28" sqref="I28"/>
    </sheetView>
  </sheetViews>
  <sheetFormatPr defaultColWidth="9" defaultRowHeight="13.2"/>
  <cols>
    <col min="1" max="1" width="7" style="1" customWidth="1"/>
    <col min="2" max="2" width="64.1388888888889" style="2" customWidth="1"/>
    <col min="3" max="3" width="11.287037037037" style="2" customWidth="1"/>
    <col min="4" max="4" width="11.287037037037" style="1" customWidth="1"/>
    <col min="5" max="5" width="20.1388888888889" style="3" customWidth="1"/>
    <col min="6" max="6" width="16.1388888888889" style="1" customWidth="1"/>
    <col min="7" max="7" width="12.5740740740741" style="1" customWidth="1"/>
    <col min="8" max="8" width="18.1388888888889" style="1" customWidth="1"/>
    <col min="9" max="9" width="20.1388888888889" style="1" customWidth="1"/>
    <col min="10" max="11" width="16.1388888888889" style="1" customWidth="1"/>
    <col min="12" max="245" width="9.13888888888889" style="1"/>
    <col min="246" max="246" width="7" style="1" customWidth="1"/>
    <col min="247" max="247" width="64.1388888888889" style="1" customWidth="1"/>
    <col min="248" max="249" width="11.287037037037" style="1" customWidth="1"/>
    <col min="250" max="250" width="20.1388888888889" style="1" customWidth="1"/>
    <col min="251" max="251" width="16.1388888888889" style="1" customWidth="1"/>
    <col min="252" max="252" width="9" style="1" hidden="1" customWidth="1"/>
    <col min="253" max="254" width="18.1388888888889" style="1" customWidth="1"/>
    <col min="255" max="256" width="16.1388888888889" style="1" customWidth="1"/>
    <col min="257" max="263" width="9" style="1" hidden="1" customWidth="1"/>
    <col min="264" max="264" width="9.13888888888889" style="1"/>
    <col min="265" max="265" width="12.712962962963" style="1" customWidth="1"/>
    <col min="266" max="501" width="9.13888888888889" style="1"/>
    <col min="502" max="502" width="7" style="1" customWidth="1"/>
    <col min="503" max="503" width="64.1388888888889" style="1" customWidth="1"/>
    <col min="504" max="505" width="11.287037037037" style="1" customWidth="1"/>
    <col min="506" max="506" width="20.1388888888889" style="1" customWidth="1"/>
    <col min="507" max="507" width="16.1388888888889" style="1" customWidth="1"/>
    <col min="508" max="508" width="9" style="1" hidden="1" customWidth="1"/>
    <col min="509" max="510" width="18.1388888888889" style="1" customWidth="1"/>
    <col min="511" max="512" width="16.1388888888889" style="1" customWidth="1"/>
    <col min="513" max="519" width="9" style="1" hidden="1" customWidth="1"/>
    <col min="520" max="520" width="9.13888888888889" style="1"/>
    <col min="521" max="521" width="12.712962962963" style="1" customWidth="1"/>
    <col min="522" max="757" width="9.13888888888889" style="1"/>
    <col min="758" max="758" width="7" style="1" customWidth="1"/>
    <col min="759" max="759" width="64.1388888888889" style="1" customWidth="1"/>
    <col min="760" max="761" width="11.287037037037" style="1" customWidth="1"/>
    <col min="762" max="762" width="20.1388888888889" style="1" customWidth="1"/>
    <col min="763" max="763" width="16.1388888888889" style="1" customWidth="1"/>
    <col min="764" max="764" width="9" style="1" hidden="1" customWidth="1"/>
    <col min="765" max="766" width="18.1388888888889" style="1" customWidth="1"/>
    <col min="767" max="768" width="16.1388888888889" style="1" customWidth="1"/>
    <col min="769" max="775" width="9" style="1" hidden="1" customWidth="1"/>
    <col min="776" max="776" width="9.13888888888889" style="1"/>
    <col min="777" max="777" width="12.712962962963" style="1" customWidth="1"/>
    <col min="778" max="1013" width="9.13888888888889" style="1"/>
    <col min="1014" max="1014" width="7" style="1" customWidth="1"/>
    <col min="1015" max="1015" width="64.1388888888889" style="1" customWidth="1"/>
    <col min="1016" max="1017" width="11.287037037037" style="1" customWidth="1"/>
    <col min="1018" max="1018" width="20.1388888888889" style="1" customWidth="1"/>
    <col min="1019" max="1019" width="16.1388888888889" style="1" customWidth="1"/>
    <col min="1020" max="1020" width="9" style="1" hidden="1" customWidth="1"/>
    <col min="1021" max="1022" width="18.1388888888889" style="1" customWidth="1"/>
    <col min="1023" max="1024" width="16.1388888888889" style="1" customWidth="1"/>
    <col min="1025" max="1031" width="9" style="1" hidden="1" customWidth="1"/>
    <col min="1032" max="1032" width="9.13888888888889" style="1"/>
    <col min="1033" max="1033" width="12.712962962963" style="1" customWidth="1"/>
    <col min="1034" max="1269" width="9.13888888888889" style="1"/>
    <col min="1270" max="1270" width="7" style="1" customWidth="1"/>
    <col min="1271" max="1271" width="64.1388888888889" style="1" customWidth="1"/>
    <col min="1272" max="1273" width="11.287037037037" style="1" customWidth="1"/>
    <col min="1274" max="1274" width="20.1388888888889" style="1" customWidth="1"/>
    <col min="1275" max="1275" width="16.1388888888889" style="1" customWidth="1"/>
    <col min="1276" max="1276" width="9" style="1" hidden="1" customWidth="1"/>
    <col min="1277" max="1278" width="18.1388888888889" style="1" customWidth="1"/>
    <col min="1279" max="1280" width="16.1388888888889" style="1" customWidth="1"/>
    <col min="1281" max="1287" width="9" style="1" hidden="1" customWidth="1"/>
    <col min="1288" max="1288" width="9.13888888888889" style="1"/>
    <col min="1289" max="1289" width="12.712962962963" style="1" customWidth="1"/>
    <col min="1290" max="1525" width="9.13888888888889" style="1"/>
    <col min="1526" max="1526" width="7" style="1" customWidth="1"/>
    <col min="1527" max="1527" width="64.1388888888889" style="1" customWidth="1"/>
    <col min="1528" max="1529" width="11.287037037037" style="1" customWidth="1"/>
    <col min="1530" max="1530" width="20.1388888888889" style="1" customWidth="1"/>
    <col min="1531" max="1531" width="16.1388888888889" style="1" customWidth="1"/>
    <col min="1532" max="1532" width="9" style="1" hidden="1" customWidth="1"/>
    <col min="1533" max="1534" width="18.1388888888889" style="1" customWidth="1"/>
    <col min="1535" max="1536" width="16.1388888888889" style="1" customWidth="1"/>
    <col min="1537" max="1543" width="9" style="1" hidden="1" customWidth="1"/>
    <col min="1544" max="1544" width="9.13888888888889" style="1"/>
    <col min="1545" max="1545" width="12.712962962963" style="1" customWidth="1"/>
    <col min="1546" max="1781" width="9.13888888888889" style="1"/>
    <col min="1782" max="1782" width="7" style="1" customWidth="1"/>
    <col min="1783" max="1783" width="64.1388888888889" style="1" customWidth="1"/>
    <col min="1784" max="1785" width="11.287037037037" style="1" customWidth="1"/>
    <col min="1786" max="1786" width="20.1388888888889" style="1" customWidth="1"/>
    <col min="1787" max="1787" width="16.1388888888889" style="1" customWidth="1"/>
    <col min="1788" max="1788" width="9" style="1" hidden="1" customWidth="1"/>
    <col min="1789" max="1790" width="18.1388888888889" style="1" customWidth="1"/>
    <col min="1791" max="1792" width="16.1388888888889" style="1" customWidth="1"/>
    <col min="1793" max="1799" width="9" style="1" hidden="1" customWidth="1"/>
    <col min="1800" max="1800" width="9.13888888888889" style="1"/>
    <col min="1801" max="1801" width="12.712962962963" style="1" customWidth="1"/>
    <col min="1802" max="2037" width="9.13888888888889" style="1"/>
    <col min="2038" max="2038" width="7" style="1" customWidth="1"/>
    <col min="2039" max="2039" width="64.1388888888889" style="1" customWidth="1"/>
    <col min="2040" max="2041" width="11.287037037037" style="1" customWidth="1"/>
    <col min="2042" max="2042" width="20.1388888888889" style="1" customWidth="1"/>
    <col min="2043" max="2043" width="16.1388888888889" style="1" customWidth="1"/>
    <col min="2044" max="2044" width="9" style="1" hidden="1" customWidth="1"/>
    <col min="2045" max="2046" width="18.1388888888889" style="1" customWidth="1"/>
    <col min="2047" max="2048" width="16.1388888888889" style="1" customWidth="1"/>
    <col min="2049" max="2055" width="9" style="1" hidden="1" customWidth="1"/>
    <col min="2056" max="2056" width="9.13888888888889" style="1"/>
    <col min="2057" max="2057" width="12.712962962963" style="1" customWidth="1"/>
    <col min="2058" max="2293" width="9.13888888888889" style="1"/>
    <col min="2294" max="2294" width="7" style="1" customWidth="1"/>
    <col min="2295" max="2295" width="64.1388888888889" style="1" customWidth="1"/>
    <col min="2296" max="2297" width="11.287037037037" style="1" customWidth="1"/>
    <col min="2298" max="2298" width="20.1388888888889" style="1" customWidth="1"/>
    <col min="2299" max="2299" width="16.1388888888889" style="1" customWidth="1"/>
    <col min="2300" max="2300" width="9" style="1" hidden="1" customWidth="1"/>
    <col min="2301" max="2302" width="18.1388888888889" style="1" customWidth="1"/>
    <col min="2303" max="2304" width="16.1388888888889" style="1" customWidth="1"/>
    <col min="2305" max="2311" width="9" style="1" hidden="1" customWidth="1"/>
    <col min="2312" max="2312" width="9.13888888888889" style="1"/>
    <col min="2313" max="2313" width="12.712962962963" style="1" customWidth="1"/>
    <col min="2314" max="2549" width="9.13888888888889" style="1"/>
    <col min="2550" max="2550" width="7" style="1" customWidth="1"/>
    <col min="2551" max="2551" width="64.1388888888889" style="1" customWidth="1"/>
    <col min="2552" max="2553" width="11.287037037037" style="1" customWidth="1"/>
    <col min="2554" max="2554" width="20.1388888888889" style="1" customWidth="1"/>
    <col min="2555" max="2555" width="16.1388888888889" style="1" customWidth="1"/>
    <col min="2556" max="2556" width="9" style="1" hidden="1" customWidth="1"/>
    <col min="2557" max="2558" width="18.1388888888889" style="1" customWidth="1"/>
    <col min="2559" max="2560" width="16.1388888888889" style="1" customWidth="1"/>
    <col min="2561" max="2567" width="9" style="1" hidden="1" customWidth="1"/>
    <col min="2568" max="2568" width="9.13888888888889" style="1"/>
    <col min="2569" max="2569" width="12.712962962963" style="1" customWidth="1"/>
    <col min="2570" max="2805" width="9.13888888888889" style="1"/>
    <col min="2806" max="2806" width="7" style="1" customWidth="1"/>
    <col min="2807" max="2807" width="64.1388888888889" style="1" customWidth="1"/>
    <col min="2808" max="2809" width="11.287037037037" style="1" customWidth="1"/>
    <col min="2810" max="2810" width="20.1388888888889" style="1" customWidth="1"/>
    <col min="2811" max="2811" width="16.1388888888889" style="1" customWidth="1"/>
    <col min="2812" max="2812" width="9" style="1" hidden="1" customWidth="1"/>
    <col min="2813" max="2814" width="18.1388888888889" style="1" customWidth="1"/>
    <col min="2815" max="2816" width="16.1388888888889" style="1" customWidth="1"/>
    <col min="2817" max="2823" width="9" style="1" hidden="1" customWidth="1"/>
    <col min="2824" max="2824" width="9.13888888888889" style="1"/>
    <col min="2825" max="2825" width="12.712962962963" style="1" customWidth="1"/>
    <col min="2826" max="3061" width="9.13888888888889" style="1"/>
    <col min="3062" max="3062" width="7" style="1" customWidth="1"/>
    <col min="3063" max="3063" width="64.1388888888889" style="1" customWidth="1"/>
    <col min="3064" max="3065" width="11.287037037037" style="1" customWidth="1"/>
    <col min="3066" max="3066" width="20.1388888888889" style="1" customWidth="1"/>
    <col min="3067" max="3067" width="16.1388888888889" style="1" customWidth="1"/>
    <col min="3068" max="3068" width="9" style="1" hidden="1" customWidth="1"/>
    <col min="3069" max="3070" width="18.1388888888889" style="1" customWidth="1"/>
    <col min="3071" max="3072" width="16.1388888888889" style="1" customWidth="1"/>
    <col min="3073" max="3079" width="9" style="1" hidden="1" customWidth="1"/>
    <col min="3080" max="3080" width="9.13888888888889" style="1"/>
    <col min="3081" max="3081" width="12.712962962963" style="1" customWidth="1"/>
    <col min="3082" max="3317" width="9.13888888888889" style="1"/>
    <col min="3318" max="3318" width="7" style="1" customWidth="1"/>
    <col min="3319" max="3319" width="64.1388888888889" style="1" customWidth="1"/>
    <col min="3320" max="3321" width="11.287037037037" style="1" customWidth="1"/>
    <col min="3322" max="3322" width="20.1388888888889" style="1" customWidth="1"/>
    <col min="3323" max="3323" width="16.1388888888889" style="1" customWidth="1"/>
    <col min="3324" max="3324" width="9" style="1" hidden="1" customWidth="1"/>
    <col min="3325" max="3326" width="18.1388888888889" style="1" customWidth="1"/>
    <col min="3327" max="3328" width="16.1388888888889" style="1" customWidth="1"/>
    <col min="3329" max="3335" width="9" style="1" hidden="1" customWidth="1"/>
    <col min="3336" max="3336" width="9.13888888888889" style="1"/>
    <col min="3337" max="3337" width="12.712962962963" style="1" customWidth="1"/>
    <col min="3338" max="3573" width="9.13888888888889" style="1"/>
    <col min="3574" max="3574" width="7" style="1" customWidth="1"/>
    <col min="3575" max="3575" width="64.1388888888889" style="1" customWidth="1"/>
    <col min="3576" max="3577" width="11.287037037037" style="1" customWidth="1"/>
    <col min="3578" max="3578" width="20.1388888888889" style="1" customWidth="1"/>
    <col min="3579" max="3579" width="16.1388888888889" style="1" customWidth="1"/>
    <col min="3580" max="3580" width="9" style="1" hidden="1" customWidth="1"/>
    <col min="3581" max="3582" width="18.1388888888889" style="1" customWidth="1"/>
    <col min="3583" max="3584" width="16.1388888888889" style="1" customWidth="1"/>
    <col min="3585" max="3591" width="9" style="1" hidden="1" customWidth="1"/>
    <col min="3592" max="3592" width="9.13888888888889" style="1"/>
    <col min="3593" max="3593" width="12.712962962963" style="1" customWidth="1"/>
    <col min="3594" max="3829" width="9.13888888888889" style="1"/>
    <col min="3830" max="3830" width="7" style="1" customWidth="1"/>
    <col min="3831" max="3831" width="64.1388888888889" style="1" customWidth="1"/>
    <col min="3832" max="3833" width="11.287037037037" style="1" customWidth="1"/>
    <col min="3834" max="3834" width="20.1388888888889" style="1" customWidth="1"/>
    <col min="3835" max="3835" width="16.1388888888889" style="1" customWidth="1"/>
    <col min="3836" max="3836" width="9" style="1" hidden="1" customWidth="1"/>
    <col min="3837" max="3838" width="18.1388888888889" style="1" customWidth="1"/>
    <col min="3839" max="3840" width="16.1388888888889" style="1" customWidth="1"/>
    <col min="3841" max="3847" width="9" style="1" hidden="1" customWidth="1"/>
    <col min="3848" max="3848" width="9.13888888888889" style="1"/>
    <col min="3849" max="3849" width="12.712962962963" style="1" customWidth="1"/>
    <col min="3850" max="4085" width="9.13888888888889" style="1"/>
    <col min="4086" max="4086" width="7" style="1" customWidth="1"/>
    <col min="4087" max="4087" width="64.1388888888889" style="1" customWidth="1"/>
    <col min="4088" max="4089" width="11.287037037037" style="1" customWidth="1"/>
    <col min="4090" max="4090" width="20.1388888888889" style="1" customWidth="1"/>
    <col min="4091" max="4091" width="16.1388888888889" style="1" customWidth="1"/>
    <col min="4092" max="4092" width="9" style="1" hidden="1" customWidth="1"/>
    <col min="4093" max="4094" width="18.1388888888889" style="1" customWidth="1"/>
    <col min="4095" max="4096" width="16.1388888888889" style="1" customWidth="1"/>
    <col min="4097" max="4103" width="9" style="1" hidden="1" customWidth="1"/>
    <col min="4104" max="4104" width="9.13888888888889" style="1"/>
    <col min="4105" max="4105" width="12.712962962963" style="1" customWidth="1"/>
    <col min="4106" max="4341" width="9.13888888888889" style="1"/>
    <col min="4342" max="4342" width="7" style="1" customWidth="1"/>
    <col min="4343" max="4343" width="64.1388888888889" style="1" customWidth="1"/>
    <col min="4344" max="4345" width="11.287037037037" style="1" customWidth="1"/>
    <col min="4346" max="4346" width="20.1388888888889" style="1" customWidth="1"/>
    <col min="4347" max="4347" width="16.1388888888889" style="1" customWidth="1"/>
    <col min="4348" max="4348" width="9" style="1" hidden="1" customWidth="1"/>
    <col min="4349" max="4350" width="18.1388888888889" style="1" customWidth="1"/>
    <col min="4351" max="4352" width="16.1388888888889" style="1" customWidth="1"/>
    <col min="4353" max="4359" width="9" style="1" hidden="1" customWidth="1"/>
    <col min="4360" max="4360" width="9.13888888888889" style="1"/>
    <col min="4361" max="4361" width="12.712962962963" style="1" customWidth="1"/>
    <col min="4362" max="4597" width="9.13888888888889" style="1"/>
    <col min="4598" max="4598" width="7" style="1" customWidth="1"/>
    <col min="4599" max="4599" width="64.1388888888889" style="1" customWidth="1"/>
    <col min="4600" max="4601" width="11.287037037037" style="1" customWidth="1"/>
    <col min="4602" max="4602" width="20.1388888888889" style="1" customWidth="1"/>
    <col min="4603" max="4603" width="16.1388888888889" style="1" customWidth="1"/>
    <col min="4604" max="4604" width="9" style="1" hidden="1" customWidth="1"/>
    <col min="4605" max="4606" width="18.1388888888889" style="1" customWidth="1"/>
    <col min="4607" max="4608" width="16.1388888888889" style="1" customWidth="1"/>
    <col min="4609" max="4615" width="9" style="1" hidden="1" customWidth="1"/>
    <col min="4616" max="4616" width="9.13888888888889" style="1"/>
    <col min="4617" max="4617" width="12.712962962963" style="1" customWidth="1"/>
    <col min="4618" max="4853" width="9.13888888888889" style="1"/>
    <col min="4854" max="4854" width="7" style="1" customWidth="1"/>
    <col min="4855" max="4855" width="64.1388888888889" style="1" customWidth="1"/>
    <col min="4856" max="4857" width="11.287037037037" style="1" customWidth="1"/>
    <col min="4858" max="4858" width="20.1388888888889" style="1" customWidth="1"/>
    <col min="4859" max="4859" width="16.1388888888889" style="1" customWidth="1"/>
    <col min="4860" max="4860" width="9" style="1" hidden="1" customWidth="1"/>
    <col min="4861" max="4862" width="18.1388888888889" style="1" customWidth="1"/>
    <col min="4863" max="4864" width="16.1388888888889" style="1" customWidth="1"/>
    <col min="4865" max="4871" width="9" style="1" hidden="1" customWidth="1"/>
    <col min="4872" max="4872" width="9.13888888888889" style="1"/>
    <col min="4873" max="4873" width="12.712962962963" style="1" customWidth="1"/>
    <col min="4874" max="5109" width="9.13888888888889" style="1"/>
    <col min="5110" max="5110" width="7" style="1" customWidth="1"/>
    <col min="5111" max="5111" width="64.1388888888889" style="1" customWidth="1"/>
    <col min="5112" max="5113" width="11.287037037037" style="1" customWidth="1"/>
    <col min="5114" max="5114" width="20.1388888888889" style="1" customWidth="1"/>
    <col min="5115" max="5115" width="16.1388888888889" style="1" customWidth="1"/>
    <col min="5116" max="5116" width="9" style="1" hidden="1" customWidth="1"/>
    <col min="5117" max="5118" width="18.1388888888889" style="1" customWidth="1"/>
    <col min="5119" max="5120" width="16.1388888888889" style="1" customWidth="1"/>
    <col min="5121" max="5127" width="9" style="1" hidden="1" customWidth="1"/>
    <col min="5128" max="5128" width="9.13888888888889" style="1"/>
    <col min="5129" max="5129" width="12.712962962963" style="1" customWidth="1"/>
    <col min="5130" max="5365" width="9.13888888888889" style="1"/>
    <col min="5366" max="5366" width="7" style="1" customWidth="1"/>
    <col min="5367" max="5367" width="64.1388888888889" style="1" customWidth="1"/>
    <col min="5368" max="5369" width="11.287037037037" style="1" customWidth="1"/>
    <col min="5370" max="5370" width="20.1388888888889" style="1" customWidth="1"/>
    <col min="5371" max="5371" width="16.1388888888889" style="1" customWidth="1"/>
    <col min="5372" max="5372" width="9" style="1" hidden="1" customWidth="1"/>
    <col min="5373" max="5374" width="18.1388888888889" style="1" customWidth="1"/>
    <col min="5375" max="5376" width="16.1388888888889" style="1" customWidth="1"/>
    <col min="5377" max="5383" width="9" style="1" hidden="1" customWidth="1"/>
    <col min="5384" max="5384" width="9.13888888888889" style="1"/>
    <col min="5385" max="5385" width="12.712962962963" style="1" customWidth="1"/>
    <col min="5386" max="5621" width="9.13888888888889" style="1"/>
    <col min="5622" max="5622" width="7" style="1" customWidth="1"/>
    <col min="5623" max="5623" width="64.1388888888889" style="1" customWidth="1"/>
    <col min="5624" max="5625" width="11.287037037037" style="1" customWidth="1"/>
    <col min="5626" max="5626" width="20.1388888888889" style="1" customWidth="1"/>
    <col min="5627" max="5627" width="16.1388888888889" style="1" customWidth="1"/>
    <col min="5628" max="5628" width="9" style="1" hidden="1" customWidth="1"/>
    <col min="5629" max="5630" width="18.1388888888889" style="1" customWidth="1"/>
    <col min="5631" max="5632" width="16.1388888888889" style="1" customWidth="1"/>
    <col min="5633" max="5639" width="9" style="1" hidden="1" customWidth="1"/>
    <col min="5640" max="5640" width="9.13888888888889" style="1"/>
    <col min="5641" max="5641" width="12.712962962963" style="1" customWidth="1"/>
    <col min="5642" max="5877" width="9.13888888888889" style="1"/>
    <col min="5878" max="5878" width="7" style="1" customWidth="1"/>
    <col min="5879" max="5879" width="64.1388888888889" style="1" customWidth="1"/>
    <col min="5880" max="5881" width="11.287037037037" style="1" customWidth="1"/>
    <col min="5882" max="5882" width="20.1388888888889" style="1" customWidth="1"/>
    <col min="5883" max="5883" width="16.1388888888889" style="1" customWidth="1"/>
    <col min="5884" max="5884" width="9" style="1" hidden="1" customWidth="1"/>
    <col min="5885" max="5886" width="18.1388888888889" style="1" customWidth="1"/>
    <col min="5887" max="5888" width="16.1388888888889" style="1" customWidth="1"/>
    <col min="5889" max="5895" width="9" style="1" hidden="1" customWidth="1"/>
    <col min="5896" max="5896" width="9.13888888888889" style="1"/>
    <col min="5897" max="5897" width="12.712962962963" style="1" customWidth="1"/>
    <col min="5898" max="6133" width="9.13888888888889" style="1"/>
    <col min="6134" max="6134" width="7" style="1" customWidth="1"/>
    <col min="6135" max="6135" width="64.1388888888889" style="1" customWidth="1"/>
    <col min="6136" max="6137" width="11.287037037037" style="1" customWidth="1"/>
    <col min="6138" max="6138" width="20.1388888888889" style="1" customWidth="1"/>
    <col min="6139" max="6139" width="16.1388888888889" style="1" customWidth="1"/>
    <col min="6140" max="6140" width="9" style="1" hidden="1" customWidth="1"/>
    <col min="6141" max="6142" width="18.1388888888889" style="1" customWidth="1"/>
    <col min="6143" max="6144" width="16.1388888888889" style="1" customWidth="1"/>
    <col min="6145" max="6151" width="9" style="1" hidden="1" customWidth="1"/>
    <col min="6152" max="6152" width="9.13888888888889" style="1"/>
    <col min="6153" max="6153" width="12.712962962963" style="1" customWidth="1"/>
    <col min="6154" max="6389" width="9.13888888888889" style="1"/>
    <col min="6390" max="6390" width="7" style="1" customWidth="1"/>
    <col min="6391" max="6391" width="64.1388888888889" style="1" customWidth="1"/>
    <col min="6392" max="6393" width="11.287037037037" style="1" customWidth="1"/>
    <col min="6394" max="6394" width="20.1388888888889" style="1" customWidth="1"/>
    <col min="6395" max="6395" width="16.1388888888889" style="1" customWidth="1"/>
    <col min="6396" max="6396" width="9" style="1" hidden="1" customWidth="1"/>
    <col min="6397" max="6398" width="18.1388888888889" style="1" customWidth="1"/>
    <col min="6399" max="6400" width="16.1388888888889" style="1" customWidth="1"/>
    <col min="6401" max="6407" width="9" style="1" hidden="1" customWidth="1"/>
    <col min="6408" max="6408" width="9.13888888888889" style="1"/>
    <col min="6409" max="6409" width="12.712962962963" style="1" customWidth="1"/>
    <col min="6410" max="6645" width="9.13888888888889" style="1"/>
    <col min="6646" max="6646" width="7" style="1" customWidth="1"/>
    <col min="6647" max="6647" width="64.1388888888889" style="1" customWidth="1"/>
    <col min="6648" max="6649" width="11.287037037037" style="1" customWidth="1"/>
    <col min="6650" max="6650" width="20.1388888888889" style="1" customWidth="1"/>
    <col min="6651" max="6651" width="16.1388888888889" style="1" customWidth="1"/>
    <col min="6652" max="6652" width="9" style="1" hidden="1" customWidth="1"/>
    <col min="6653" max="6654" width="18.1388888888889" style="1" customWidth="1"/>
    <col min="6655" max="6656" width="16.1388888888889" style="1" customWidth="1"/>
    <col min="6657" max="6663" width="9" style="1" hidden="1" customWidth="1"/>
    <col min="6664" max="6664" width="9.13888888888889" style="1"/>
    <col min="6665" max="6665" width="12.712962962963" style="1" customWidth="1"/>
    <col min="6666" max="6901" width="9.13888888888889" style="1"/>
    <col min="6902" max="6902" width="7" style="1" customWidth="1"/>
    <col min="6903" max="6903" width="64.1388888888889" style="1" customWidth="1"/>
    <col min="6904" max="6905" width="11.287037037037" style="1" customWidth="1"/>
    <col min="6906" max="6906" width="20.1388888888889" style="1" customWidth="1"/>
    <col min="6907" max="6907" width="16.1388888888889" style="1" customWidth="1"/>
    <col min="6908" max="6908" width="9" style="1" hidden="1" customWidth="1"/>
    <col min="6909" max="6910" width="18.1388888888889" style="1" customWidth="1"/>
    <col min="6911" max="6912" width="16.1388888888889" style="1" customWidth="1"/>
    <col min="6913" max="6919" width="9" style="1" hidden="1" customWidth="1"/>
    <col min="6920" max="6920" width="9.13888888888889" style="1"/>
    <col min="6921" max="6921" width="12.712962962963" style="1" customWidth="1"/>
    <col min="6922" max="7157" width="9.13888888888889" style="1"/>
    <col min="7158" max="7158" width="7" style="1" customWidth="1"/>
    <col min="7159" max="7159" width="64.1388888888889" style="1" customWidth="1"/>
    <col min="7160" max="7161" width="11.287037037037" style="1" customWidth="1"/>
    <col min="7162" max="7162" width="20.1388888888889" style="1" customWidth="1"/>
    <col min="7163" max="7163" width="16.1388888888889" style="1" customWidth="1"/>
    <col min="7164" max="7164" width="9" style="1" hidden="1" customWidth="1"/>
    <col min="7165" max="7166" width="18.1388888888889" style="1" customWidth="1"/>
    <col min="7167" max="7168" width="16.1388888888889" style="1" customWidth="1"/>
    <col min="7169" max="7175" width="9" style="1" hidden="1" customWidth="1"/>
    <col min="7176" max="7176" width="9.13888888888889" style="1"/>
    <col min="7177" max="7177" width="12.712962962963" style="1" customWidth="1"/>
    <col min="7178" max="7413" width="9.13888888888889" style="1"/>
    <col min="7414" max="7414" width="7" style="1" customWidth="1"/>
    <col min="7415" max="7415" width="64.1388888888889" style="1" customWidth="1"/>
    <col min="7416" max="7417" width="11.287037037037" style="1" customWidth="1"/>
    <col min="7418" max="7418" width="20.1388888888889" style="1" customWidth="1"/>
    <col min="7419" max="7419" width="16.1388888888889" style="1" customWidth="1"/>
    <col min="7420" max="7420" width="9" style="1" hidden="1" customWidth="1"/>
    <col min="7421" max="7422" width="18.1388888888889" style="1" customWidth="1"/>
    <col min="7423" max="7424" width="16.1388888888889" style="1" customWidth="1"/>
    <col min="7425" max="7431" width="9" style="1" hidden="1" customWidth="1"/>
    <col min="7432" max="7432" width="9.13888888888889" style="1"/>
    <col min="7433" max="7433" width="12.712962962963" style="1" customWidth="1"/>
    <col min="7434" max="7669" width="9.13888888888889" style="1"/>
    <col min="7670" max="7670" width="7" style="1" customWidth="1"/>
    <col min="7671" max="7671" width="64.1388888888889" style="1" customWidth="1"/>
    <col min="7672" max="7673" width="11.287037037037" style="1" customWidth="1"/>
    <col min="7674" max="7674" width="20.1388888888889" style="1" customWidth="1"/>
    <col min="7675" max="7675" width="16.1388888888889" style="1" customWidth="1"/>
    <col min="7676" max="7676" width="9" style="1" hidden="1" customWidth="1"/>
    <col min="7677" max="7678" width="18.1388888888889" style="1" customWidth="1"/>
    <col min="7679" max="7680" width="16.1388888888889" style="1" customWidth="1"/>
    <col min="7681" max="7687" width="9" style="1" hidden="1" customWidth="1"/>
    <col min="7688" max="7688" width="9.13888888888889" style="1"/>
    <col min="7689" max="7689" width="12.712962962963" style="1" customWidth="1"/>
    <col min="7690" max="7925" width="9.13888888888889" style="1"/>
    <col min="7926" max="7926" width="7" style="1" customWidth="1"/>
    <col min="7927" max="7927" width="64.1388888888889" style="1" customWidth="1"/>
    <col min="7928" max="7929" width="11.287037037037" style="1" customWidth="1"/>
    <col min="7930" max="7930" width="20.1388888888889" style="1" customWidth="1"/>
    <col min="7931" max="7931" width="16.1388888888889" style="1" customWidth="1"/>
    <col min="7932" max="7932" width="9" style="1" hidden="1" customWidth="1"/>
    <col min="7933" max="7934" width="18.1388888888889" style="1" customWidth="1"/>
    <col min="7935" max="7936" width="16.1388888888889" style="1" customWidth="1"/>
    <col min="7937" max="7943" width="9" style="1" hidden="1" customWidth="1"/>
    <col min="7944" max="7944" width="9.13888888888889" style="1"/>
    <col min="7945" max="7945" width="12.712962962963" style="1" customWidth="1"/>
    <col min="7946" max="8181" width="9.13888888888889" style="1"/>
    <col min="8182" max="8182" width="7" style="1" customWidth="1"/>
    <col min="8183" max="8183" width="64.1388888888889" style="1" customWidth="1"/>
    <col min="8184" max="8185" width="11.287037037037" style="1" customWidth="1"/>
    <col min="8186" max="8186" width="20.1388888888889" style="1" customWidth="1"/>
    <col min="8187" max="8187" width="16.1388888888889" style="1" customWidth="1"/>
    <col min="8188" max="8188" width="9" style="1" hidden="1" customWidth="1"/>
    <col min="8189" max="8190" width="18.1388888888889" style="1" customWidth="1"/>
    <col min="8191" max="8192" width="16.1388888888889" style="1" customWidth="1"/>
    <col min="8193" max="8199" width="9" style="1" hidden="1" customWidth="1"/>
    <col min="8200" max="8200" width="9.13888888888889" style="1"/>
    <col min="8201" max="8201" width="12.712962962963" style="1" customWidth="1"/>
    <col min="8202" max="8437" width="9.13888888888889" style="1"/>
    <col min="8438" max="8438" width="7" style="1" customWidth="1"/>
    <col min="8439" max="8439" width="64.1388888888889" style="1" customWidth="1"/>
    <col min="8440" max="8441" width="11.287037037037" style="1" customWidth="1"/>
    <col min="8442" max="8442" width="20.1388888888889" style="1" customWidth="1"/>
    <col min="8443" max="8443" width="16.1388888888889" style="1" customWidth="1"/>
    <col min="8444" max="8444" width="9" style="1" hidden="1" customWidth="1"/>
    <col min="8445" max="8446" width="18.1388888888889" style="1" customWidth="1"/>
    <col min="8447" max="8448" width="16.1388888888889" style="1" customWidth="1"/>
    <col min="8449" max="8455" width="9" style="1" hidden="1" customWidth="1"/>
    <col min="8456" max="8456" width="9.13888888888889" style="1"/>
    <col min="8457" max="8457" width="12.712962962963" style="1" customWidth="1"/>
    <col min="8458" max="8693" width="9.13888888888889" style="1"/>
    <col min="8694" max="8694" width="7" style="1" customWidth="1"/>
    <col min="8695" max="8695" width="64.1388888888889" style="1" customWidth="1"/>
    <col min="8696" max="8697" width="11.287037037037" style="1" customWidth="1"/>
    <col min="8698" max="8698" width="20.1388888888889" style="1" customWidth="1"/>
    <col min="8699" max="8699" width="16.1388888888889" style="1" customWidth="1"/>
    <col min="8700" max="8700" width="9" style="1" hidden="1" customWidth="1"/>
    <col min="8701" max="8702" width="18.1388888888889" style="1" customWidth="1"/>
    <col min="8703" max="8704" width="16.1388888888889" style="1" customWidth="1"/>
    <col min="8705" max="8711" width="9" style="1" hidden="1" customWidth="1"/>
    <col min="8712" max="8712" width="9.13888888888889" style="1"/>
    <col min="8713" max="8713" width="12.712962962963" style="1" customWidth="1"/>
    <col min="8714" max="8949" width="9.13888888888889" style="1"/>
    <col min="8950" max="8950" width="7" style="1" customWidth="1"/>
    <col min="8951" max="8951" width="64.1388888888889" style="1" customWidth="1"/>
    <col min="8952" max="8953" width="11.287037037037" style="1" customWidth="1"/>
    <col min="8954" max="8954" width="20.1388888888889" style="1" customWidth="1"/>
    <col min="8955" max="8955" width="16.1388888888889" style="1" customWidth="1"/>
    <col min="8956" max="8956" width="9" style="1" hidden="1" customWidth="1"/>
    <col min="8957" max="8958" width="18.1388888888889" style="1" customWidth="1"/>
    <col min="8959" max="8960" width="16.1388888888889" style="1" customWidth="1"/>
    <col min="8961" max="8967" width="9" style="1" hidden="1" customWidth="1"/>
    <col min="8968" max="8968" width="9.13888888888889" style="1"/>
    <col min="8969" max="8969" width="12.712962962963" style="1" customWidth="1"/>
    <col min="8970" max="9205" width="9.13888888888889" style="1"/>
    <col min="9206" max="9206" width="7" style="1" customWidth="1"/>
    <col min="9207" max="9207" width="64.1388888888889" style="1" customWidth="1"/>
    <col min="9208" max="9209" width="11.287037037037" style="1" customWidth="1"/>
    <col min="9210" max="9210" width="20.1388888888889" style="1" customWidth="1"/>
    <col min="9211" max="9211" width="16.1388888888889" style="1" customWidth="1"/>
    <col min="9212" max="9212" width="9" style="1" hidden="1" customWidth="1"/>
    <col min="9213" max="9214" width="18.1388888888889" style="1" customWidth="1"/>
    <col min="9215" max="9216" width="16.1388888888889" style="1" customWidth="1"/>
    <col min="9217" max="9223" width="9" style="1" hidden="1" customWidth="1"/>
    <col min="9224" max="9224" width="9.13888888888889" style="1"/>
    <col min="9225" max="9225" width="12.712962962963" style="1" customWidth="1"/>
    <col min="9226" max="9461" width="9.13888888888889" style="1"/>
    <col min="9462" max="9462" width="7" style="1" customWidth="1"/>
    <col min="9463" max="9463" width="64.1388888888889" style="1" customWidth="1"/>
    <col min="9464" max="9465" width="11.287037037037" style="1" customWidth="1"/>
    <col min="9466" max="9466" width="20.1388888888889" style="1" customWidth="1"/>
    <col min="9467" max="9467" width="16.1388888888889" style="1" customWidth="1"/>
    <col min="9468" max="9468" width="9" style="1" hidden="1" customWidth="1"/>
    <col min="9469" max="9470" width="18.1388888888889" style="1" customWidth="1"/>
    <col min="9471" max="9472" width="16.1388888888889" style="1" customWidth="1"/>
    <col min="9473" max="9479" width="9" style="1" hidden="1" customWidth="1"/>
    <col min="9480" max="9480" width="9.13888888888889" style="1"/>
    <col min="9481" max="9481" width="12.712962962963" style="1" customWidth="1"/>
    <col min="9482" max="9717" width="9.13888888888889" style="1"/>
    <col min="9718" max="9718" width="7" style="1" customWidth="1"/>
    <col min="9719" max="9719" width="64.1388888888889" style="1" customWidth="1"/>
    <col min="9720" max="9721" width="11.287037037037" style="1" customWidth="1"/>
    <col min="9722" max="9722" width="20.1388888888889" style="1" customWidth="1"/>
    <col min="9723" max="9723" width="16.1388888888889" style="1" customWidth="1"/>
    <col min="9724" max="9724" width="9" style="1" hidden="1" customWidth="1"/>
    <col min="9725" max="9726" width="18.1388888888889" style="1" customWidth="1"/>
    <col min="9727" max="9728" width="16.1388888888889" style="1" customWidth="1"/>
    <col min="9729" max="9735" width="9" style="1" hidden="1" customWidth="1"/>
    <col min="9736" max="9736" width="9.13888888888889" style="1"/>
    <col min="9737" max="9737" width="12.712962962963" style="1" customWidth="1"/>
    <col min="9738" max="9973" width="9.13888888888889" style="1"/>
    <col min="9974" max="9974" width="7" style="1" customWidth="1"/>
    <col min="9975" max="9975" width="64.1388888888889" style="1" customWidth="1"/>
    <col min="9976" max="9977" width="11.287037037037" style="1" customWidth="1"/>
    <col min="9978" max="9978" width="20.1388888888889" style="1" customWidth="1"/>
    <col min="9979" max="9979" width="16.1388888888889" style="1" customWidth="1"/>
    <col min="9980" max="9980" width="9" style="1" hidden="1" customWidth="1"/>
    <col min="9981" max="9982" width="18.1388888888889" style="1" customWidth="1"/>
    <col min="9983" max="9984" width="16.1388888888889" style="1" customWidth="1"/>
    <col min="9985" max="9991" width="9" style="1" hidden="1" customWidth="1"/>
    <col min="9992" max="9992" width="9.13888888888889" style="1"/>
    <col min="9993" max="9993" width="12.712962962963" style="1" customWidth="1"/>
    <col min="9994" max="10229" width="9.13888888888889" style="1"/>
    <col min="10230" max="10230" width="7" style="1" customWidth="1"/>
    <col min="10231" max="10231" width="64.1388888888889" style="1" customWidth="1"/>
    <col min="10232" max="10233" width="11.287037037037" style="1" customWidth="1"/>
    <col min="10234" max="10234" width="20.1388888888889" style="1" customWidth="1"/>
    <col min="10235" max="10235" width="16.1388888888889" style="1" customWidth="1"/>
    <col min="10236" max="10236" width="9" style="1" hidden="1" customWidth="1"/>
    <col min="10237" max="10238" width="18.1388888888889" style="1" customWidth="1"/>
    <col min="10239" max="10240" width="16.1388888888889" style="1" customWidth="1"/>
    <col min="10241" max="10247" width="9" style="1" hidden="1" customWidth="1"/>
    <col min="10248" max="10248" width="9.13888888888889" style="1"/>
    <col min="10249" max="10249" width="12.712962962963" style="1" customWidth="1"/>
    <col min="10250" max="10485" width="9.13888888888889" style="1"/>
    <col min="10486" max="10486" width="7" style="1" customWidth="1"/>
    <col min="10487" max="10487" width="64.1388888888889" style="1" customWidth="1"/>
    <col min="10488" max="10489" width="11.287037037037" style="1" customWidth="1"/>
    <col min="10490" max="10490" width="20.1388888888889" style="1" customWidth="1"/>
    <col min="10491" max="10491" width="16.1388888888889" style="1" customWidth="1"/>
    <col min="10492" max="10492" width="9" style="1" hidden="1" customWidth="1"/>
    <col min="10493" max="10494" width="18.1388888888889" style="1" customWidth="1"/>
    <col min="10495" max="10496" width="16.1388888888889" style="1" customWidth="1"/>
    <col min="10497" max="10503" width="9" style="1" hidden="1" customWidth="1"/>
    <col min="10504" max="10504" width="9.13888888888889" style="1"/>
    <col min="10505" max="10505" width="12.712962962963" style="1" customWidth="1"/>
    <col min="10506" max="10741" width="9.13888888888889" style="1"/>
    <col min="10742" max="10742" width="7" style="1" customWidth="1"/>
    <col min="10743" max="10743" width="64.1388888888889" style="1" customWidth="1"/>
    <col min="10744" max="10745" width="11.287037037037" style="1" customWidth="1"/>
    <col min="10746" max="10746" width="20.1388888888889" style="1" customWidth="1"/>
    <col min="10747" max="10747" width="16.1388888888889" style="1" customWidth="1"/>
    <col min="10748" max="10748" width="9" style="1" hidden="1" customWidth="1"/>
    <col min="10749" max="10750" width="18.1388888888889" style="1" customWidth="1"/>
    <col min="10751" max="10752" width="16.1388888888889" style="1" customWidth="1"/>
    <col min="10753" max="10759" width="9" style="1" hidden="1" customWidth="1"/>
    <col min="10760" max="10760" width="9.13888888888889" style="1"/>
    <col min="10761" max="10761" width="12.712962962963" style="1" customWidth="1"/>
    <col min="10762" max="10997" width="9.13888888888889" style="1"/>
    <col min="10998" max="10998" width="7" style="1" customWidth="1"/>
    <col min="10999" max="10999" width="64.1388888888889" style="1" customWidth="1"/>
    <col min="11000" max="11001" width="11.287037037037" style="1" customWidth="1"/>
    <col min="11002" max="11002" width="20.1388888888889" style="1" customWidth="1"/>
    <col min="11003" max="11003" width="16.1388888888889" style="1" customWidth="1"/>
    <col min="11004" max="11004" width="9" style="1" hidden="1" customWidth="1"/>
    <col min="11005" max="11006" width="18.1388888888889" style="1" customWidth="1"/>
    <col min="11007" max="11008" width="16.1388888888889" style="1" customWidth="1"/>
    <col min="11009" max="11015" width="9" style="1" hidden="1" customWidth="1"/>
    <col min="11016" max="11016" width="9.13888888888889" style="1"/>
    <col min="11017" max="11017" width="12.712962962963" style="1" customWidth="1"/>
    <col min="11018" max="11253" width="9.13888888888889" style="1"/>
    <col min="11254" max="11254" width="7" style="1" customWidth="1"/>
    <col min="11255" max="11255" width="64.1388888888889" style="1" customWidth="1"/>
    <col min="11256" max="11257" width="11.287037037037" style="1" customWidth="1"/>
    <col min="11258" max="11258" width="20.1388888888889" style="1" customWidth="1"/>
    <col min="11259" max="11259" width="16.1388888888889" style="1" customWidth="1"/>
    <col min="11260" max="11260" width="9" style="1" hidden="1" customWidth="1"/>
    <col min="11261" max="11262" width="18.1388888888889" style="1" customWidth="1"/>
    <col min="11263" max="11264" width="16.1388888888889" style="1" customWidth="1"/>
    <col min="11265" max="11271" width="9" style="1" hidden="1" customWidth="1"/>
    <col min="11272" max="11272" width="9.13888888888889" style="1"/>
    <col min="11273" max="11273" width="12.712962962963" style="1" customWidth="1"/>
    <col min="11274" max="11509" width="9.13888888888889" style="1"/>
    <col min="11510" max="11510" width="7" style="1" customWidth="1"/>
    <col min="11511" max="11511" width="64.1388888888889" style="1" customWidth="1"/>
    <col min="11512" max="11513" width="11.287037037037" style="1" customWidth="1"/>
    <col min="11514" max="11514" width="20.1388888888889" style="1" customWidth="1"/>
    <col min="11515" max="11515" width="16.1388888888889" style="1" customWidth="1"/>
    <col min="11516" max="11516" width="9" style="1" hidden="1" customWidth="1"/>
    <col min="11517" max="11518" width="18.1388888888889" style="1" customWidth="1"/>
    <col min="11519" max="11520" width="16.1388888888889" style="1" customWidth="1"/>
    <col min="11521" max="11527" width="9" style="1" hidden="1" customWidth="1"/>
    <col min="11528" max="11528" width="9.13888888888889" style="1"/>
    <col min="11529" max="11529" width="12.712962962963" style="1" customWidth="1"/>
    <col min="11530" max="11765" width="9.13888888888889" style="1"/>
    <col min="11766" max="11766" width="7" style="1" customWidth="1"/>
    <col min="11767" max="11767" width="64.1388888888889" style="1" customWidth="1"/>
    <col min="11768" max="11769" width="11.287037037037" style="1" customWidth="1"/>
    <col min="11770" max="11770" width="20.1388888888889" style="1" customWidth="1"/>
    <col min="11771" max="11771" width="16.1388888888889" style="1" customWidth="1"/>
    <col min="11772" max="11772" width="9" style="1" hidden="1" customWidth="1"/>
    <col min="11773" max="11774" width="18.1388888888889" style="1" customWidth="1"/>
    <col min="11775" max="11776" width="16.1388888888889" style="1" customWidth="1"/>
    <col min="11777" max="11783" width="9" style="1" hidden="1" customWidth="1"/>
    <col min="11784" max="11784" width="9.13888888888889" style="1"/>
    <col min="11785" max="11785" width="12.712962962963" style="1" customWidth="1"/>
    <col min="11786" max="12021" width="9.13888888888889" style="1"/>
    <col min="12022" max="12022" width="7" style="1" customWidth="1"/>
    <col min="12023" max="12023" width="64.1388888888889" style="1" customWidth="1"/>
    <col min="12024" max="12025" width="11.287037037037" style="1" customWidth="1"/>
    <col min="12026" max="12026" width="20.1388888888889" style="1" customWidth="1"/>
    <col min="12027" max="12027" width="16.1388888888889" style="1" customWidth="1"/>
    <col min="12028" max="12028" width="9" style="1" hidden="1" customWidth="1"/>
    <col min="12029" max="12030" width="18.1388888888889" style="1" customWidth="1"/>
    <col min="12031" max="12032" width="16.1388888888889" style="1" customWidth="1"/>
    <col min="12033" max="12039" width="9" style="1" hidden="1" customWidth="1"/>
    <col min="12040" max="12040" width="9.13888888888889" style="1"/>
    <col min="12041" max="12041" width="12.712962962963" style="1" customWidth="1"/>
    <col min="12042" max="12277" width="9.13888888888889" style="1"/>
    <col min="12278" max="12278" width="7" style="1" customWidth="1"/>
    <col min="12279" max="12279" width="64.1388888888889" style="1" customWidth="1"/>
    <col min="12280" max="12281" width="11.287037037037" style="1" customWidth="1"/>
    <col min="12282" max="12282" width="20.1388888888889" style="1" customWidth="1"/>
    <col min="12283" max="12283" width="16.1388888888889" style="1" customWidth="1"/>
    <col min="12284" max="12284" width="9" style="1" hidden="1" customWidth="1"/>
    <col min="12285" max="12286" width="18.1388888888889" style="1" customWidth="1"/>
    <col min="12287" max="12288" width="16.1388888888889" style="1" customWidth="1"/>
    <col min="12289" max="12295" width="9" style="1" hidden="1" customWidth="1"/>
    <col min="12296" max="12296" width="9.13888888888889" style="1"/>
    <col min="12297" max="12297" width="12.712962962963" style="1" customWidth="1"/>
    <col min="12298" max="12533" width="9.13888888888889" style="1"/>
    <col min="12534" max="12534" width="7" style="1" customWidth="1"/>
    <col min="12535" max="12535" width="64.1388888888889" style="1" customWidth="1"/>
    <col min="12536" max="12537" width="11.287037037037" style="1" customWidth="1"/>
    <col min="12538" max="12538" width="20.1388888888889" style="1" customWidth="1"/>
    <col min="12539" max="12539" width="16.1388888888889" style="1" customWidth="1"/>
    <col min="12540" max="12540" width="9" style="1" hidden="1" customWidth="1"/>
    <col min="12541" max="12542" width="18.1388888888889" style="1" customWidth="1"/>
    <col min="12543" max="12544" width="16.1388888888889" style="1" customWidth="1"/>
    <col min="12545" max="12551" width="9" style="1" hidden="1" customWidth="1"/>
    <col min="12552" max="12552" width="9.13888888888889" style="1"/>
    <col min="12553" max="12553" width="12.712962962963" style="1" customWidth="1"/>
    <col min="12554" max="12789" width="9.13888888888889" style="1"/>
    <col min="12790" max="12790" width="7" style="1" customWidth="1"/>
    <col min="12791" max="12791" width="64.1388888888889" style="1" customWidth="1"/>
    <col min="12792" max="12793" width="11.287037037037" style="1" customWidth="1"/>
    <col min="12794" max="12794" width="20.1388888888889" style="1" customWidth="1"/>
    <col min="12795" max="12795" width="16.1388888888889" style="1" customWidth="1"/>
    <col min="12796" max="12796" width="9" style="1" hidden="1" customWidth="1"/>
    <col min="12797" max="12798" width="18.1388888888889" style="1" customWidth="1"/>
    <col min="12799" max="12800" width="16.1388888888889" style="1" customWidth="1"/>
    <col min="12801" max="12807" width="9" style="1" hidden="1" customWidth="1"/>
    <col min="12808" max="12808" width="9.13888888888889" style="1"/>
    <col min="12809" max="12809" width="12.712962962963" style="1" customWidth="1"/>
    <col min="12810" max="13045" width="9.13888888888889" style="1"/>
    <col min="13046" max="13046" width="7" style="1" customWidth="1"/>
    <col min="13047" max="13047" width="64.1388888888889" style="1" customWidth="1"/>
    <col min="13048" max="13049" width="11.287037037037" style="1" customWidth="1"/>
    <col min="13050" max="13050" width="20.1388888888889" style="1" customWidth="1"/>
    <col min="13051" max="13051" width="16.1388888888889" style="1" customWidth="1"/>
    <col min="13052" max="13052" width="9" style="1" hidden="1" customWidth="1"/>
    <col min="13053" max="13054" width="18.1388888888889" style="1" customWidth="1"/>
    <col min="13055" max="13056" width="16.1388888888889" style="1" customWidth="1"/>
    <col min="13057" max="13063" width="9" style="1" hidden="1" customWidth="1"/>
    <col min="13064" max="13064" width="9.13888888888889" style="1"/>
    <col min="13065" max="13065" width="12.712962962963" style="1" customWidth="1"/>
    <col min="13066" max="13301" width="9.13888888888889" style="1"/>
    <col min="13302" max="13302" width="7" style="1" customWidth="1"/>
    <col min="13303" max="13303" width="64.1388888888889" style="1" customWidth="1"/>
    <col min="13304" max="13305" width="11.287037037037" style="1" customWidth="1"/>
    <col min="13306" max="13306" width="20.1388888888889" style="1" customWidth="1"/>
    <col min="13307" max="13307" width="16.1388888888889" style="1" customWidth="1"/>
    <col min="13308" max="13308" width="9" style="1" hidden="1" customWidth="1"/>
    <col min="13309" max="13310" width="18.1388888888889" style="1" customWidth="1"/>
    <col min="13311" max="13312" width="16.1388888888889" style="1" customWidth="1"/>
    <col min="13313" max="13319" width="9" style="1" hidden="1" customWidth="1"/>
    <col min="13320" max="13320" width="9.13888888888889" style="1"/>
    <col min="13321" max="13321" width="12.712962962963" style="1" customWidth="1"/>
    <col min="13322" max="13557" width="9.13888888888889" style="1"/>
    <col min="13558" max="13558" width="7" style="1" customWidth="1"/>
    <col min="13559" max="13559" width="64.1388888888889" style="1" customWidth="1"/>
    <col min="13560" max="13561" width="11.287037037037" style="1" customWidth="1"/>
    <col min="13562" max="13562" width="20.1388888888889" style="1" customWidth="1"/>
    <col min="13563" max="13563" width="16.1388888888889" style="1" customWidth="1"/>
    <col min="13564" max="13564" width="9" style="1" hidden="1" customWidth="1"/>
    <col min="13565" max="13566" width="18.1388888888889" style="1" customWidth="1"/>
    <col min="13567" max="13568" width="16.1388888888889" style="1" customWidth="1"/>
    <col min="13569" max="13575" width="9" style="1" hidden="1" customWidth="1"/>
    <col min="13576" max="13576" width="9.13888888888889" style="1"/>
    <col min="13577" max="13577" width="12.712962962963" style="1" customWidth="1"/>
    <col min="13578" max="13813" width="9.13888888888889" style="1"/>
    <col min="13814" max="13814" width="7" style="1" customWidth="1"/>
    <col min="13815" max="13815" width="64.1388888888889" style="1" customWidth="1"/>
    <col min="13816" max="13817" width="11.287037037037" style="1" customWidth="1"/>
    <col min="13818" max="13818" width="20.1388888888889" style="1" customWidth="1"/>
    <col min="13819" max="13819" width="16.1388888888889" style="1" customWidth="1"/>
    <col min="13820" max="13820" width="9" style="1" hidden="1" customWidth="1"/>
    <col min="13821" max="13822" width="18.1388888888889" style="1" customWidth="1"/>
    <col min="13823" max="13824" width="16.1388888888889" style="1" customWidth="1"/>
    <col min="13825" max="13831" width="9" style="1" hidden="1" customWidth="1"/>
    <col min="13832" max="13832" width="9.13888888888889" style="1"/>
    <col min="13833" max="13833" width="12.712962962963" style="1" customWidth="1"/>
    <col min="13834" max="14069" width="9.13888888888889" style="1"/>
    <col min="14070" max="14070" width="7" style="1" customWidth="1"/>
    <col min="14071" max="14071" width="64.1388888888889" style="1" customWidth="1"/>
    <col min="14072" max="14073" width="11.287037037037" style="1" customWidth="1"/>
    <col min="14074" max="14074" width="20.1388888888889" style="1" customWidth="1"/>
    <col min="14075" max="14075" width="16.1388888888889" style="1" customWidth="1"/>
    <col min="14076" max="14076" width="9" style="1" hidden="1" customWidth="1"/>
    <col min="14077" max="14078" width="18.1388888888889" style="1" customWidth="1"/>
    <col min="14079" max="14080" width="16.1388888888889" style="1" customWidth="1"/>
    <col min="14081" max="14087" width="9" style="1" hidden="1" customWidth="1"/>
    <col min="14088" max="14088" width="9.13888888888889" style="1"/>
    <col min="14089" max="14089" width="12.712962962963" style="1" customWidth="1"/>
    <col min="14090" max="14325" width="9.13888888888889" style="1"/>
    <col min="14326" max="14326" width="7" style="1" customWidth="1"/>
    <col min="14327" max="14327" width="64.1388888888889" style="1" customWidth="1"/>
    <col min="14328" max="14329" width="11.287037037037" style="1" customWidth="1"/>
    <col min="14330" max="14330" width="20.1388888888889" style="1" customWidth="1"/>
    <col min="14331" max="14331" width="16.1388888888889" style="1" customWidth="1"/>
    <col min="14332" max="14332" width="9" style="1" hidden="1" customWidth="1"/>
    <col min="14333" max="14334" width="18.1388888888889" style="1" customWidth="1"/>
    <col min="14335" max="14336" width="16.1388888888889" style="1" customWidth="1"/>
    <col min="14337" max="14343" width="9" style="1" hidden="1" customWidth="1"/>
    <col min="14344" max="14344" width="9.13888888888889" style="1"/>
    <col min="14345" max="14345" width="12.712962962963" style="1" customWidth="1"/>
    <col min="14346" max="14581" width="9.13888888888889" style="1"/>
    <col min="14582" max="14582" width="7" style="1" customWidth="1"/>
    <col min="14583" max="14583" width="64.1388888888889" style="1" customWidth="1"/>
    <col min="14584" max="14585" width="11.287037037037" style="1" customWidth="1"/>
    <col min="14586" max="14586" width="20.1388888888889" style="1" customWidth="1"/>
    <col min="14587" max="14587" width="16.1388888888889" style="1" customWidth="1"/>
    <col min="14588" max="14588" width="9" style="1" hidden="1" customWidth="1"/>
    <col min="14589" max="14590" width="18.1388888888889" style="1" customWidth="1"/>
    <col min="14591" max="14592" width="16.1388888888889" style="1" customWidth="1"/>
    <col min="14593" max="14599" width="9" style="1" hidden="1" customWidth="1"/>
    <col min="14600" max="14600" width="9.13888888888889" style="1"/>
    <col min="14601" max="14601" width="12.712962962963" style="1" customWidth="1"/>
    <col min="14602" max="14837" width="9.13888888888889" style="1"/>
    <col min="14838" max="14838" width="7" style="1" customWidth="1"/>
    <col min="14839" max="14839" width="64.1388888888889" style="1" customWidth="1"/>
    <col min="14840" max="14841" width="11.287037037037" style="1" customWidth="1"/>
    <col min="14842" max="14842" width="20.1388888888889" style="1" customWidth="1"/>
    <col min="14843" max="14843" width="16.1388888888889" style="1" customWidth="1"/>
    <col min="14844" max="14844" width="9" style="1" hidden="1" customWidth="1"/>
    <col min="14845" max="14846" width="18.1388888888889" style="1" customWidth="1"/>
    <col min="14847" max="14848" width="16.1388888888889" style="1" customWidth="1"/>
    <col min="14849" max="14855" width="9" style="1" hidden="1" customWidth="1"/>
    <col min="14856" max="14856" width="9.13888888888889" style="1"/>
    <col min="14857" max="14857" width="12.712962962963" style="1" customWidth="1"/>
    <col min="14858" max="15093" width="9.13888888888889" style="1"/>
    <col min="15094" max="15094" width="7" style="1" customWidth="1"/>
    <col min="15095" max="15095" width="64.1388888888889" style="1" customWidth="1"/>
    <col min="15096" max="15097" width="11.287037037037" style="1" customWidth="1"/>
    <col min="15098" max="15098" width="20.1388888888889" style="1" customWidth="1"/>
    <col min="15099" max="15099" width="16.1388888888889" style="1" customWidth="1"/>
    <col min="15100" max="15100" width="9" style="1" hidden="1" customWidth="1"/>
    <col min="15101" max="15102" width="18.1388888888889" style="1" customWidth="1"/>
    <col min="15103" max="15104" width="16.1388888888889" style="1" customWidth="1"/>
    <col min="15105" max="15111" width="9" style="1" hidden="1" customWidth="1"/>
    <col min="15112" max="15112" width="9.13888888888889" style="1"/>
    <col min="15113" max="15113" width="12.712962962963" style="1" customWidth="1"/>
    <col min="15114" max="15349" width="9.13888888888889" style="1"/>
    <col min="15350" max="15350" width="7" style="1" customWidth="1"/>
    <col min="15351" max="15351" width="64.1388888888889" style="1" customWidth="1"/>
    <col min="15352" max="15353" width="11.287037037037" style="1" customWidth="1"/>
    <col min="15354" max="15354" width="20.1388888888889" style="1" customWidth="1"/>
    <col min="15355" max="15355" width="16.1388888888889" style="1" customWidth="1"/>
    <col min="15356" max="15356" width="9" style="1" hidden="1" customWidth="1"/>
    <col min="15357" max="15358" width="18.1388888888889" style="1" customWidth="1"/>
    <col min="15359" max="15360" width="16.1388888888889" style="1" customWidth="1"/>
    <col min="15361" max="15367" width="9" style="1" hidden="1" customWidth="1"/>
    <col min="15368" max="15368" width="9.13888888888889" style="1"/>
    <col min="15369" max="15369" width="12.712962962963" style="1" customWidth="1"/>
    <col min="15370" max="15605" width="9.13888888888889" style="1"/>
    <col min="15606" max="15606" width="7" style="1" customWidth="1"/>
    <col min="15607" max="15607" width="64.1388888888889" style="1" customWidth="1"/>
    <col min="15608" max="15609" width="11.287037037037" style="1" customWidth="1"/>
    <col min="15610" max="15610" width="20.1388888888889" style="1" customWidth="1"/>
    <col min="15611" max="15611" width="16.1388888888889" style="1" customWidth="1"/>
    <col min="15612" max="15612" width="9" style="1" hidden="1" customWidth="1"/>
    <col min="15613" max="15614" width="18.1388888888889" style="1" customWidth="1"/>
    <col min="15615" max="15616" width="16.1388888888889" style="1" customWidth="1"/>
    <col min="15617" max="15623" width="9" style="1" hidden="1" customWidth="1"/>
    <col min="15624" max="15624" width="9.13888888888889" style="1"/>
    <col min="15625" max="15625" width="12.712962962963" style="1" customWidth="1"/>
    <col min="15626" max="15861" width="9.13888888888889" style="1"/>
    <col min="15862" max="15862" width="7" style="1" customWidth="1"/>
    <col min="15863" max="15863" width="64.1388888888889" style="1" customWidth="1"/>
    <col min="15864" max="15865" width="11.287037037037" style="1" customWidth="1"/>
    <col min="15866" max="15866" width="20.1388888888889" style="1" customWidth="1"/>
    <col min="15867" max="15867" width="16.1388888888889" style="1" customWidth="1"/>
    <col min="15868" max="15868" width="9" style="1" hidden="1" customWidth="1"/>
    <col min="15869" max="15870" width="18.1388888888889" style="1" customWidth="1"/>
    <col min="15871" max="15872" width="16.1388888888889" style="1" customWidth="1"/>
    <col min="15873" max="15879" width="9" style="1" hidden="1" customWidth="1"/>
    <col min="15880" max="15880" width="9.13888888888889" style="1"/>
    <col min="15881" max="15881" width="12.712962962963" style="1" customWidth="1"/>
    <col min="15882" max="16117" width="9.13888888888889" style="1"/>
    <col min="16118" max="16118" width="7" style="1" customWidth="1"/>
    <col min="16119" max="16119" width="64.1388888888889" style="1" customWidth="1"/>
    <col min="16120" max="16121" width="11.287037037037" style="1" customWidth="1"/>
    <col min="16122" max="16122" width="20.1388888888889" style="1" customWidth="1"/>
    <col min="16123" max="16123" width="16.1388888888889" style="1" customWidth="1"/>
    <col min="16124" max="16124" width="9" style="1" hidden="1" customWidth="1"/>
    <col min="16125" max="16126" width="18.1388888888889" style="1" customWidth="1"/>
    <col min="16127" max="16128" width="16.1388888888889" style="1" customWidth="1"/>
    <col min="16129" max="16135" width="9" style="1" hidden="1" customWidth="1"/>
    <col min="16136" max="16136" width="9.13888888888889" style="1"/>
    <col min="16137" max="16137" width="12.712962962963" style="1" customWidth="1"/>
    <col min="16138" max="16384" width="9.13888888888889" style="1"/>
  </cols>
  <sheetData>
    <row r="2" ht="30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6.5" customHeight="1"/>
    <row r="4" ht="84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58" t="s">
        <v>7</v>
      </c>
      <c r="J4" s="6" t="s">
        <v>8</v>
      </c>
      <c r="K4" s="6" t="s">
        <v>9</v>
      </c>
    </row>
    <row r="5" ht="19.5" hidden="1" customHeight="1" spans="2:11">
      <c r="B5" s="8" t="s">
        <v>10</v>
      </c>
      <c r="C5" s="9"/>
      <c r="D5" s="10"/>
      <c r="E5" s="11">
        <f>E6+E7+E8+E9+E10+E11+E12+E13+E14+E15+E16</f>
        <v>3651072.17938294</v>
      </c>
      <c r="F5" s="12">
        <f t="shared" ref="F5:F31" si="0">ROUND(E5/$E$33,2)</f>
        <v>79.39</v>
      </c>
      <c r="G5" s="13"/>
      <c r="H5" s="14"/>
      <c r="I5" s="59"/>
      <c r="J5" s="60"/>
      <c r="K5" s="60"/>
    </row>
    <row r="6" ht="18.75" hidden="1" customHeight="1" spans="2:11">
      <c r="B6" s="15" t="s">
        <v>11</v>
      </c>
      <c r="C6" s="16"/>
      <c r="D6" s="17"/>
      <c r="E6" s="18">
        <v>2082878.01</v>
      </c>
      <c r="F6" s="12">
        <f t="shared" si="0"/>
        <v>45.29</v>
      </c>
      <c r="G6" s="13"/>
      <c r="H6" s="14"/>
      <c r="I6" s="24"/>
      <c r="J6" s="60"/>
      <c r="K6" s="60"/>
    </row>
    <row r="7" ht="18.75" hidden="1" customHeight="1" spans="2:11">
      <c r="B7" s="15" t="s">
        <v>12</v>
      </c>
      <c r="C7" s="16"/>
      <c r="D7" s="17"/>
      <c r="E7" s="18">
        <v>3893.0793408</v>
      </c>
      <c r="F7" s="12">
        <f t="shared" si="0"/>
        <v>0.08</v>
      </c>
      <c r="G7" s="13"/>
      <c r="H7" s="14"/>
      <c r="I7" s="24"/>
      <c r="J7" s="60"/>
      <c r="K7" s="60"/>
    </row>
    <row r="8" ht="18" hidden="1" customHeight="1" spans="2:11">
      <c r="B8" s="15" t="s">
        <v>13</v>
      </c>
      <c r="C8" s="16"/>
      <c r="D8" s="17"/>
      <c r="E8" s="18">
        <v>487688.29</v>
      </c>
      <c r="F8" s="12">
        <f t="shared" si="0"/>
        <v>10.6</v>
      </c>
      <c r="G8" s="13"/>
      <c r="H8" s="14"/>
      <c r="I8" s="24"/>
      <c r="J8" s="60"/>
      <c r="K8" s="60"/>
    </row>
    <row r="9" ht="17.25" hidden="1" customHeight="1" spans="2:11">
      <c r="B9" s="15" t="s">
        <v>14</v>
      </c>
      <c r="C9" s="16"/>
      <c r="D9" s="17"/>
      <c r="E9" s="18">
        <f>0</f>
        <v>0</v>
      </c>
      <c r="F9" s="12">
        <f t="shared" si="0"/>
        <v>0</v>
      </c>
      <c r="G9" s="13"/>
      <c r="H9" s="14"/>
      <c r="I9" s="24"/>
      <c r="J9" s="60"/>
      <c r="K9" s="60"/>
    </row>
    <row r="10" ht="18" hidden="1" customHeight="1" spans="2:11">
      <c r="B10" s="15" t="s">
        <v>15</v>
      </c>
      <c r="C10" s="16"/>
      <c r="D10" s="17"/>
      <c r="E10" s="18">
        <v>16577.4662375</v>
      </c>
      <c r="F10" s="12">
        <f t="shared" si="0"/>
        <v>0.36</v>
      </c>
      <c r="G10" s="13"/>
      <c r="H10" s="14"/>
      <c r="I10" s="24"/>
      <c r="J10" s="60"/>
      <c r="K10" s="60"/>
    </row>
    <row r="11" ht="16.5" hidden="1" customHeight="1" spans="2:11">
      <c r="B11" s="15" t="s">
        <v>16</v>
      </c>
      <c r="C11" s="16"/>
      <c r="D11" s="17"/>
      <c r="E11" s="18">
        <v>1010370.52</v>
      </c>
      <c r="F11" s="12">
        <f t="shared" si="0"/>
        <v>21.97</v>
      </c>
      <c r="G11" s="13"/>
      <c r="H11" s="14"/>
      <c r="I11" s="24"/>
      <c r="J11" s="60"/>
      <c r="K11" s="60"/>
    </row>
    <row r="12" ht="18.75" hidden="1" customHeight="1" spans="2:11">
      <c r="B12" s="15" t="s">
        <v>17</v>
      </c>
      <c r="C12" s="16"/>
      <c r="D12" s="17"/>
      <c r="E12" s="18">
        <v>0</v>
      </c>
      <c r="F12" s="12">
        <f t="shared" si="0"/>
        <v>0</v>
      </c>
      <c r="G12" s="13"/>
      <c r="H12" s="14"/>
      <c r="I12" s="24"/>
      <c r="J12" s="60"/>
      <c r="K12" s="60"/>
    </row>
    <row r="13" ht="18" hidden="1" customHeight="1" spans="2:11">
      <c r="B13" s="19" t="s">
        <v>18</v>
      </c>
      <c r="C13" s="20"/>
      <c r="D13" s="17"/>
      <c r="E13" s="18">
        <v>0</v>
      </c>
      <c r="F13" s="12">
        <f t="shared" si="0"/>
        <v>0</v>
      </c>
      <c r="G13" s="13"/>
      <c r="H13" s="14"/>
      <c r="I13" s="24"/>
      <c r="J13" s="60"/>
      <c r="K13" s="60"/>
    </row>
    <row r="14" ht="15.75" hidden="1" customHeight="1" spans="2:11">
      <c r="B14" s="19" t="s">
        <v>19</v>
      </c>
      <c r="C14" s="20"/>
      <c r="D14" s="17"/>
      <c r="E14" s="18">
        <f>[1]ch_2007!$I$19*E6</f>
        <v>3176.8138046394</v>
      </c>
      <c r="F14" s="12">
        <f t="shared" si="0"/>
        <v>0.07</v>
      </c>
      <c r="G14" s="13"/>
      <c r="H14" s="14"/>
      <c r="I14" s="24"/>
      <c r="J14" s="60"/>
      <c r="K14" s="60"/>
    </row>
    <row r="15" ht="18.75" hidden="1" customHeight="1" spans="2:11">
      <c r="B15" s="19" t="s">
        <v>20</v>
      </c>
      <c r="C15" s="20"/>
      <c r="D15" s="17"/>
      <c r="E15" s="18">
        <v>0</v>
      </c>
      <c r="F15" s="12">
        <f t="shared" si="0"/>
        <v>0</v>
      </c>
      <c r="G15" s="13"/>
      <c r="H15" s="14"/>
      <c r="I15" s="24"/>
      <c r="J15" s="60"/>
      <c r="K15" s="60"/>
    </row>
    <row r="16" ht="18.75" hidden="1" customHeight="1" spans="2:11">
      <c r="B16" s="19" t="s">
        <v>21</v>
      </c>
      <c r="C16" s="20"/>
      <c r="D16" s="17"/>
      <c r="E16" s="18">
        <v>46488</v>
      </c>
      <c r="F16" s="12">
        <f t="shared" si="0"/>
        <v>1.01</v>
      </c>
      <c r="G16" s="13"/>
      <c r="H16" s="14"/>
      <c r="I16" s="24"/>
      <c r="J16" s="60"/>
      <c r="K16" s="60"/>
    </row>
    <row r="17" ht="18.75" hidden="1" customHeight="1" spans="2:11">
      <c r="B17" s="8" t="s">
        <v>22</v>
      </c>
      <c r="C17" s="9"/>
      <c r="D17" s="17"/>
      <c r="E17" s="11">
        <f>SUM(E18:E21)</f>
        <v>2449834.3296</v>
      </c>
      <c r="F17" s="12">
        <f t="shared" si="0"/>
        <v>53.27</v>
      </c>
      <c r="G17" s="13"/>
      <c r="H17" s="14"/>
      <c r="I17" s="59"/>
      <c r="J17" s="60"/>
      <c r="K17" s="60"/>
    </row>
    <row r="18" ht="15" hidden="1" customHeight="1" spans="2:11">
      <c r="B18" s="19" t="s">
        <v>23</v>
      </c>
      <c r="C18" s="20"/>
      <c r="D18" s="17"/>
      <c r="E18" s="18">
        <v>2127365.76</v>
      </c>
      <c r="F18" s="12">
        <f t="shared" si="0"/>
        <v>46.26</v>
      </c>
      <c r="G18" s="13"/>
      <c r="H18" s="14"/>
      <c r="I18" s="24"/>
      <c r="J18" s="60"/>
      <c r="K18" s="60"/>
    </row>
    <row r="19" ht="17.25" hidden="1" customHeight="1" spans="2:11">
      <c r="B19" s="21" t="s">
        <v>24</v>
      </c>
      <c r="C19" s="22"/>
      <c r="D19" s="23">
        <f>0%+2.25%</f>
        <v>0.0225</v>
      </c>
      <c r="E19" s="24">
        <f>$E$18*D19</f>
        <v>47865.7296</v>
      </c>
      <c r="F19" s="12">
        <f t="shared" si="0"/>
        <v>1.04</v>
      </c>
      <c r="G19" s="25"/>
      <c r="H19" s="14"/>
      <c r="I19" s="24"/>
      <c r="J19" s="60"/>
      <c r="K19" s="60"/>
    </row>
    <row r="20" ht="17.25" hidden="1" customHeight="1" spans="2:11">
      <c r="B20" s="21" t="s">
        <v>25</v>
      </c>
      <c r="C20" s="22"/>
      <c r="D20" s="26"/>
      <c r="E20" s="24">
        <v>29343</v>
      </c>
      <c r="F20" s="12">
        <f t="shared" si="0"/>
        <v>0.64</v>
      </c>
      <c r="G20" s="13"/>
      <c r="H20" s="14"/>
      <c r="I20" s="24"/>
      <c r="J20" s="60"/>
      <c r="K20" s="60"/>
    </row>
    <row r="21" ht="18.75" hidden="1" customHeight="1" spans="2:11">
      <c r="B21" s="19" t="s">
        <v>26</v>
      </c>
      <c r="C21" s="20"/>
      <c r="D21" s="17"/>
      <c r="E21" s="18">
        <v>245259.84</v>
      </c>
      <c r="F21" s="12">
        <f t="shared" si="0"/>
        <v>5.33</v>
      </c>
      <c r="G21" s="13"/>
      <c r="H21" s="14"/>
      <c r="I21" s="24"/>
      <c r="J21" s="60"/>
      <c r="K21" s="60"/>
    </row>
    <row r="22" ht="18" hidden="1" customHeight="1" spans="2:11">
      <c r="B22" s="27" t="s">
        <v>27</v>
      </c>
      <c r="C22" s="28"/>
      <c r="D22" s="17"/>
      <c r="E22" s="11">
        <f>E18*0.24%</f>
        <v>5105.677824</v>
      </c>
      <c r="F22" s="12">
        <f t="shared" si="0"/>
        <v>0.11</v>
      </c>
      <c r="G22" s="13"/>
      <c r="H22" s="14"/>
      <c r="I22" s="59"/>
      <c r="J22" s="60"/>
      <c r="K22" s="60"/>
    </row>
    <row r="23" ht="17.25" hidden="1" customHeight="1" spans="2:11">
      <c r="B23" s="8" t="s">
        <v>28</v>
      </c>
      <c r="C23" s="9"/>
      <c r="D23" s="17"/>
      <c r="E23" s="11">
        <v>0</v>
      </c>
      <c r="F23" s="12">
        <f t="shared" si="0"/>
        <v>0</v>
      </c>
      <c r="G23" s="13"/>
      <c r="H23" s="14"/>
      <c r="I23" s="59"/>
      <c r="J23" s="60"/>
      <c r="K23" s="60"/>
    </row>
    <row r="24" ht="18.75" hidden="1" customHeight="1" spans="2:11">
      <c r="B24" s="8" t="s">
        <v>29</v>
      </c>
      <c r="C24" s="9"/>
      <c r="D24" s="17"/>
      <c r="E24" s="11">
        <v>0</v>
      </c>
      <c r="F24" s="12">
        <f t="shared" si="0"/>
        <v>0</v>
      </c>
      <c r="G24" s="13"/>
      <c r="H24" s="14"/>
      <c r="I24" s="59"/>
      <c r="J24" s="60"/>
      <c r="K24" s="60"/>
    </row>
    <row r="25" ht="36.75" hidden="1" customHeight="1" spans="2:11">
      <c r="B25" s="8" t="s">
        <v>30</v>
      </c>
      <c r="C25" s="9"/>
      <c r="D25" s="17"/>
      <c r="E25" s="11">
        <f>0</f>
        <v>0</v>
      </c>
      <c r="F25" s="12">
        <f t="shared" si="0"/>
        <v>0</v>
      </c>
      <c r="G25" s="13"/>
      <c r="H25" s="14"/>
      <c r="I25" s="59"/>
      <c r="J25" s="60"/>
      <c r="K25" s="60"/>
    </row>
    <row r="26" ht="21" hidden="1" customHeight="1" spans="2:11">
      <c r="B26" s="27" t="s">
        <v>31</v>
      </c>
      <c r="C26" s="28"/>
      <c r="D26" s="29">
        <v>0.25</v>
      </c>
      <c r="E26" s="11">
        <f>(E25+E24+E23+E22+E17+E5)*D26</f>
        <v>1526503.04670173</v>
      </c>
      <c r="F26" s="12">
        <f t="shared" si="0"/>
        <v>33.19</v>
      </c>
      <c r="G26" s="30"/>
      <c r="H26" s="31"/>
      <c r="I26" s="59"/>
      <c r="J26" s="60"/>
      <c r="K26" s="60"/>
    </row>
    <row r="27" ht="22.5" customHeight="1" spans="1:11">
      <c r="A27" s="32" t="s">
        <v>32</v>
      </c>
      <c r="B27" s="33" t="s">
        <v>33</v>
      </c>
      <c r="C27" s="9"/>
      <c r="D27" s="34"/>
      <c r="E27" s="35">
        <f>E5+E17+E22+E23+E24+E25+E26</f>
        <v>7632515.23350867</v>
      </c>
      <c r="F27" s="36">
        <f t="shared" si="0"/>
        <v>165.96</v>
      </c>
      <c r="G27" s="37"/>
      <c r="H27" s="38">
        <v>135.87</v>
      </c>
      <c r="I27" s="59">
        <f>E27*H27/100</f>
        <v>10370298.4477682</v>
      </c>
      <c r="J27" s="60">
        <f>ROUND(I27/$I$33,2)</f>
        <v>225.49</v>
      </c>
      <c r="K27" s="60">
        <f t="shared" ref="K27:K31" si="1">J27-F27</f>
        <v>59.53</v>
      </c>
    </row>
    <row r="28" ht="20.25" customHeight="1" spans="1:11">
      <c r="A28" s="32" t="s">
        <v>34</v>
      </c>
      <c r="B28" s="33" t="s">
        <v>35</v>
      </c>
      <c r="C28" s="9"/>
      <c r="D28" s="34"/>
      <c r="E28" s="39">
        <v>0</v>
      </c>
      <c r="F28" s="36">
        <f t="shared" si="0"/>
        <v>0</v>
      </c>
      <c r="G28" s="37"/>
      <c r="H28" s="32"/>
      <c r="I28" s="50">
        <f>E28</f>
        <v>0</v>
      </c>
      <c r="J28" s="60">
        <f>ROUND(I28/$I$33,2)</f>
        <v>0</v>
      </c>
      <c r="K28" s="60">
        <f t="shared" si="1"/>
        <v>0</v>
      </c>
    </row>
    <row r="29" ht="19.5" customHeight="1" spans="1:11">
      <c r="A29" s="32" t="s">
        <v>36</v>
      </c>
      <c r="B29" s="33" t="s">
        <v>37</v>
      </c>
      <c r="C29" s="9"/>
      <c r="D29" s="34"/>
      <c r="E29" s="35">
        <f>E27+E28</f>
        <v>7632515.23350867</v>
      </c>
      <c r="F29" s="36">
        <f t="shared" si="0"/>
        <v>165.96</v>
      </c>
      <c r="G29" s="37"/>
      <c r="H29" s="32"/>
      <c r="I29" s="50">
        <f>I27+I28</f>
        <v>10370298.4477682</v>
      </c>
      <c r="J29" s="60">
        <f>ROUND(I29/$I$33,2)</f>
        <v>225.49</v>
      </c>
      <c r="K29" s="60">
        <f t="shared" si="1"/>
        <v>59.53</v>
      </c>
    </row>
    <row r="30" ht="20.25" customHeight="1" spans="1:11">
      <c r="A30" s="32" t="s">
        <v>38</v>
      </c>
      <c r="B30" s="33" t="s">
        <v>39</v>
      </c>
      <c r="C30" s="9"/>
      <c r="D30" s="40">
        <v>0.1</v>
      </c>
      <c r="E30" s="35">
        <f>E29*D30</f>
        <v>763251.523350867</v>
      </c>
      <c r="F30" s="36">
        <f t="shared" si="0"/>
        <v>16.6</v>
      </c>
      <c r="G30" s="41">
        <f>D30</f>
        <v>0.1</v>
      </c>
      <c r="H30" s="42"/>
      <c r="I30" s="50">
        <f>ROUND(I29*G30,2)</f>
        <v>1037029.84</v>
      </c>
      <c r="J30" s="60">
        <f>ROUND(I30/$I$33,2)</f>
        <v>22.55</v>
      </c>
      <c r="K30" s="60">
        <f t="shared" si="1"/>
        <v>5.95</v>
      </c>
    </row>
    <row r="31" ht="35.25" customHeight="1" spans="1:11">
      <c r="A31" s="32" t="s">
        <v>40</v>
      </c>
      <c r="B31" s="28" t="s">
        <v>41</v>
      </c>
      <c r="C31" s="43"/>
      <c r="D31" s="40"/>
      <c r="E31" s="35">
        <f>ROUND((E30+E29)*0.12%,2)</f>
        <v>10074.92</v>
      </c>
      <c r="F31" s="36">
        <f t="shared" si="0"/>
        <v>0.22</v>
      </c>
      <c r="G31" s="40">
        <v>0.002</v>
      </c>
      <c r="H31" s="42"/>
      <c r="I31" s="50">
        <f>ROUND((I29+I30)*G31,2)</f>
        <v>22814.66</v>
      </c>
      <c r="J31" s="60">
        <f>ROUND(I31/$I$33,2)</f>
        <v>0.5</v>
      </c>
      <c r="K31" s="60">
        <f t="shared" si="1"/>
        <v>0.28</v>
      </c>
    </row>
    <row r="32" ht="33.75" customHeight="1" spans="1:11">
      <c r="A32" s="32" t="s">
        <v>42</v>
      </c>
      <c r="B32" s="33" t="s">
        <v>43</v>
      </c>
      <c r="C32" s="9"/>
      <c r="D32" s="34"/>
      <c r="E32" s="35">
        <f>SUM(E29:E31)</f>
        <v>8405841.67685954</v>
      </c>
      <c r="F32" s="44"/>
      <c r="G32" s="37"/>
      <c r="H32" s="45"/>
      <c r="I32" s="50">
        <f>SUM(I29:I31)</f>
        <v>11430142.9477682</v>
      </c>
      <c r="J32" s="13"/>
      <c r="K32" s="13"/>
    </row>
    <row r="33" ht="30.75" customHeight="1" spans="1:11">
      <c r="A33" s="32" t="s">
        <v>44</v>
      </c>
      <c r="B33" s="33" t="s">
        <v>45</v>
      </c>
      <c r="C33" s="6" t="s">
        <v>46</v>
      </c>
      <c r="D33" s="46"/>
      <c r="E33" s="47">
        <v>45990</v>
      </c>
      <c r="F33" s="48"/>
      <c r="G33" s="49"/>
      <c r="H33" s="50"/>
      <c r="I33" s="50">
        <f>E33</f>
        <v>45990</v>
      </c>
      <c r="J33" s="61"/>
      <c r="K33" s="61"/>
    </row>
    <row r="34" ht="21" customHeight="1" spans="1:11">
      <c r="A34" s="32" t="s">
        <v>47</v>
      </c>
      <c r="B34" s="33" t="s">
        <v>48</v>
      </c>
      <c r="C34" s="51"/>
      <c r="D34" s="46"/>
      <c r="E34" s="52"/>
      <c r="F34" s="53">
        <f>ROUND(E32/E33,2)</f>
        <v>182.78</v>
      </c>
      <c r="G34" s="49"/>
      <c r="H34" s="54"/>
      <c r="I34" s="59"/>
      <c r="J34" s="50">
        <f>ROUND(I32/I33,2)</f>
        <v>248.54</v>
      </c>
      <c r="K34" s="60">
        <f>J34-F34</f>
        <v>65.76</v>
      </c>
    </row>
    <row r="35" ht="25.5" customHeight="1" spans="1:11">
      <c r="A35" s="32" t="s">
        <v>49</v>
      </c>
      <c r="B35" s="28" t="s">
        <v>50</v>
      </c>
      <c r="C35" s="51"/>
      <c r="D35" s="40">
        <v>0.19</v>
      </c>
      <c r="E35" s="55"/>
      <c r="F35" s="35">
        <f>F34*D35</f>
        <v>34.7282</v>
      </c>
      <c r="G35" s="41">
        <f>D35</f>
        <v>0.19</v>
      </c>
      <c r="H35" s="54"/>
      <c r="I35" s="59"/>
      <c r="J35" s="50">
        <f>J34*G35</f>
        <v>47.2226</v>
      </c>
      <c r="K35" s="59"/>
    </row>
    <row r="36" ht="21" customHeight="1" spans="1:11">
      <c r="A36" s="32" t="s">
        <v>51</v>
      </c>
      <c r="B36" s="28" t="s">
        <v>52</v>
      </c>
      <c r="C36" s="56"/>
      <c r="D36" s="57"/>
      <c r="E36" s="52"/>
      <c r="F36" s="35">
        <f>F34+F35</f>
        <v>217.5082</v>
      </c>
      <c r="G36" s="49"/>
      <c r="H36" s="54"/>
      <c r="I36" s="59"/>
      <c r="J36" s="50">
        <f>J34+J35</f>
        <v>295.7626</v>
      </c>
      <c r="K36" s="59"/>
    </row>
    <row r="37" ht="15" customHeight="1"/>
  </sheetData>
  <mergeCells count="1">
    <mergeCell ref="B2:K2"/>
  </mergeCells>
  <printOptions horizontalCentered="1"/>
  <pageMargins left="0.590551181102362" right="0.590551181102362" top="0.433070866141732" bottom="0.590551181102362" header="0.275590551181102" footer="0.236220472440945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2023-06-12T16:07:00Z</dcterms:created>
  <cp:lastPrinted>2023-06-12T16:11:00Z</cp:lastPrinted>
  <dcterms:modified xsi:type="dcterms:W3CDTF">2023-10-13T12:50:22Z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A1F48169B14F450EA3BBB5DBB5C51E4F_13</vt:lpwstr>
  </property>
  <property fmtid="{D5CDD505-2E9C-101B-9397-08002B2CF9AE}" pid="3" name="KSOProductBuildVer">
    <vt:lpwstr>1033-12.2.0.13215</vt:lpwstr>
  </property>
</Properties>
</file>